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венская 6 а" sheetId="1" r:id="rId1"/>
  </sheets>
  <externalReferences>
    <externalReference r:id="rId2"/>
  </externalReferences>
  <definedNames>
    <definedName name="Z_6E36EA37_049E_4FAE_B719_2847CD16F858_.wvu.Cols" localSheetId="0" hidden="1">'Ковенская 6 а'!#REF!,'Ковенская 6 а'!#REF!</definedName>
    <definedName name="Z_6E36EA37_049E_4FAE_B719_2847CD16F858_.wvu.Rows" localSheetId="0" hidden="1">'Ковенская 6 а'!$42:$45</definedName>
    <definedName name="Z_73C0D023_21BD_4441_8EFA_957546C15799_.wvu.Cols" localSheetId="0" hidden="1">'Ковенская 6 а'!#REF!,'Ковенская 6 а'!#REF!</definedName>
    <definedName name="Z_73C0D023_21BD_4441_8EFA_957546C15799_.wvu.Rows" localSheetId="0" hidden="1">'Ковенская 6 а'!$42:$45</definedName>
    <definedName name="_xlnm.Print_Area" localSheetId="0">'Ковенская 6 а'!$A$1:$G$60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 l="1"/>
  <c r="G20" i="1"/>
  <c r="E20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<sst xmlns="http://schemas.openxmlformats.org/spreadsheetml/2006/main" count="62" uniqueCount="53">
  <si>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</si>
  <si>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</si>
  <si>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</si>
  <si>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</si>
  <si>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</si>
  <si>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</si>
  <si>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</si>
  <si>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</si>
  <si>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</si>
  <si>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</si>
  <si>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</si>
  <si>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</si>
  <si>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</si>
  <si>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</si>
  <si>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</si>
  <si>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</si>
  <si>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</si>
  <si>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</si>
  <si>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</si>
  <si>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</si>
  <si>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</si>
  <si>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</si>
  <si>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</si>
  <si>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</si>
  <si>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</si>
  <si>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</si>
  <si>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</si>
  <si>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</si>
  <si>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</si>
  <si>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</si>
  <si>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</si>
  <si>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</si>
  <si>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</si>
  <si>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</si>
  <si>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</si>
  <si>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</si>
  <si>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</si>
  <si>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</si>
  <si>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Ковенская 6 а</t>
  </si>
  <si>
    <t>в управлении с 01.09.2011г</t>
  </si>
  <si>
    <t>задолженность с нарастающим итогом с  01.09.2011г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</si>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</sst>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26">
          <cell r="W326">
            <v>4542.3240794486728</v>
          </cell>
          <cell r="X326">
            <v>923.50125346588197</v>
          </cell>
          <cell r="Y326">
            <v>674.13499999999999</v>
          </cell>
          <cell r="AA326">
            <v>0</v>
          </cell>
          <cell r="AB326">
            <v>4532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1153.6000000000001</v>
          </cell>
          <cell r="AN326">
            <v>19579.785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Y326">
            <v>14830.219159798367</v>
          </cell>
          <cell r="BB326">
            <v>0</v>
          </cell>
          <cell r="BC326">
            <v>0</v>
          </cell>
          <cell r="CN326">
            <v>2748.6548133026513</v>
          </cell>
          <cell r="CO326">
            <v>563.35433852362712</v>
          </cell>
          <cell r="CP326">
            <v>0</v>
          </cell>
          <cell r="DB326">
            <v>0</v>
          </cell>
          <cell r="DG326">
            <v>2347.6732290295881</v>
          </cell>
          <cell r="DU326">
            <v>9988.1319799757548</v>
          </cell>
          <cell r="DV326">
            <v>2115.353667912852</v>
          </cell>
          <cell r="DW326">
            <v>373.08659999999998</v>
          </cell>
          <cell r="EK326">
            <v>0</v>
          </cell>
          <cell r="EQ326">
            <v>9097.4182612787554</v>
          </cell>
          <cell r="FB326">
            <v>26490.235472277735</v>
          </cell>
          <cell r="FC326">
            <v>5417.4212916852857</v>
          </cell>
          <cell r="FD326">
            <v>371.75940000000003</v>
          </cell>
          <cell r="FL326">
            <v>0</v>
          </cell>
          <cell r="FS326">
            <v>19642.163418016884</v>
          </cell>
          <cell r="FX326">
            <v>12070.562393696686</v>
          </cell>
          <cell r="FY326">
            <v>2460.8175526678547</v>
          </cell>
          <cell r="FZ326">
            <v>0</v>
          </cell>
          <cell r="GG326">
            <v>28.886399999999998</v>
          </cell>
          <cell r="GL326">
            <v>7892.91931665019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2187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68" t="s">
        <v>39</v>
      </c>
      <c r="G6" s="6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6" x14ac:dyDescent="0.3">
      <c r="A9" s="84" t="s">
        <v>8</v>
      </c>
      <c r="B9" s="85"/>
      <c r="C9" s="85"/>
      <c r="D9" s="86"/>
      <c r="E9" s="16">
        <f>SUM(E10:E14)</f>
        <v>525063.17999999993</v>
      </c>
      <c r="F9" s="16">
        <f t="shared" ref="F9:G9" si="0">SUM(F10:F14)</f>
        <v>386440.54000000004</v>
      </c>
      <c r="G9" s="16">
        <f t="shared" si="0"/>
        <v>307756.01999999996</v>
      </c>
    </row>
    <row r="10" spans="1:7" ht="13.2" customHeight="1" x14ac:dyDescent="0.3">
      <c r="A10" s="63" t="s">
        <v>9</v>
      </c>
      <c r="B10" s="64"/>
      <c r="C10" s="64"/>
      <c r="D10" s="65"/>
      <c r="E10" s="17">
        <v>307191.94</v>
      </c>
      <c r="F10" s="17">
        <v>257924.89</v>
      </c>
      <c r="G10" s="18">
        <v>128450.63</v>
      </c>
    </row>
    <row r="11" spans="1:7" ht="14.4" customHeight="1" x14ac:dyDescent="0.3">
      <c r="A11" s="63" t="s">
        <v>10</v>
      </c>
      <c r="B11" s="64"/>
      <c r="C11" s="64"/>
      <c r="D11" s="65"/>
      <c r="E11" s="17"/>
      <c r="F11" s="17"/>
      <c r="G11" s="18"/>
    </row>
    <row r="12" spans="1:7" ht="13.95" customHeight="1" x14ac:dyDescent="0.3">
      <c r="A12" s="63" t="s">
        <v>11</v>
      </c>
      <c r="B12" s="64"/>
      <c r="C12" s="64"/>
      <c r="D12" s="65"/>
      <c r="E12" s="17">
        <v>35220.28</v>
      </c>
      <c r="F12" s="17">
        <v>19270.64</v>
      </c>
      <c r="G12" s="18">
        <v>27526.17</v>
      </c>
    </row>
    <row r="13" spans="1:7" ht="13.5" customHeight="1" x14ac:dyDescent="0.3">
      <c r="A13" s="63" t="s">
        <v>12</v>
      </c>
      <c r="B13" s="64"/>
      <c r="C13" s="64"/>
      <c r="D13" s="65"/>
      <c r="E13" s="17">
        <v>71271.27</v>
      </c>
      <c r="F13" s="17">
        <v>36847</v>
      </c>
      <c r="G13" s="18">
        <v>61386.55</v>
      </c>
    </row>
    <row r="14" spans="1:7" ht="14.4" customHeight="1" x14ac:dyDescent="0.3">
      <c r="A14" s="67" t="s">
        <v>13</v>
      </c>
      <c r="B14" s="67"/>
      <c r="C14" s="67"/>
      <c r="D14" s="67"/>
      <c r="E14" s="17">
        <v>111379.69</v>
      </c>
      <c r="F14" s="17">
        <v>72398.009999999995</v>
      </c>
      <c r="G14" s="18">
        <v>90392.67</v>
      </c>
    </row>
    <row r="15" spans="1:7" ht="15.6" x14ac:dyDescent="0.3">
      <c r="A15" s="75" t="s">
        <v>41</v>
      </c>
      <c r="B15" s="76"/>
      <c r="C15" s="76"/>
      <c r="D15" s="77"/>
      <c r="E15" s="16">
        <f>SUM(E16:E19)</f>
        <v>82590.140000000014</v>
      </c>
      <c r="F15" s="16">
        <f t="shared" ref="F15:G15" si="1">SUM(F16:F19)</f>
        <v>70528.959999999992</v>
      </c>
      <c r="G15" s="16">
        <f t="shared" si="1"/>
        <v>26609.75</v>
      </c>
    </row>
    <row r="16" spans="1:7" ht="33.6" customHeight="1" x14ac:dyDescent="0.3">
      <c r="A16" s="78" t="s">
        <v>43</v>
      </c>
      <c r="B16" s="79"/>
      <c r="C16" s="79"/>
      <c r="D16" s="80"/>
      <c r="E16" s="17">
        <v>62989.3</v>
      </c>
      <c r="F16" s="17">
        <v>55284.25</v>
      </c>
      <c r="G16" s="18">
        <v>21380.79</v>
      </c>
    </row>
    <row r="17" spans="1:10" ht="15.6" x14ac:dyDescent="0.3">
      <c r="A17" s="67" t="s">
        <v>44</v>
      </c>
      <c r="B17" s="67"/>
      <c r="C17" s="67"/>
      <c r="D17" s="67"/>
      <c r="E17" s="17">
        <v>416.76</v>
      </c>
      <c r="F17" s="17">
        <v>358.99</v>
      </c>
      <c r="G17" s="18">
        <v>147.26</v>
      </c>
    </row>
    <row r="18" spans="1:10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10" ht="15.6" x14ac:dyDescent="0.3">
      <c r="A19" s="67" t="s">
        <v>46</v>
      </c>
      <c r="B19" s="67"/>
      <c r="C19" s="67"/>
      <c r="D19" s="67"/>
      <c r="E19" s="17">
        <v>19184.080000000002</v>
      </c>
      <c r="F19" s="17">
        <v>14885.72</v>
      </c>
      <c r="G19" s="18">
        <v>5081.7</v>
      </c>
    </row>
    <row r="20" spans="1:10" ht="15.6" x14ac:dyDescent="0.3">
      <c r="A20" s="66" t="s">
        <v>14</v>
      </c>
      <c r="B20" s="66"/>
      <c r="C20" s="66"/>
      <c r="D20" s="66"/>
      <c r="E20" s="17">
        <f>E21</f>
        <v>0</v>
      </c>
      <c r="F20" s="17">
        <f t="shared" ref="F20:G20" si="2">F21</f>
        <v>0</v>
      </c>
      <c r="G20" s="17">
        <f t="shared" si="2"/>
        <v>0</v>
      </c>
    </row>
    <row r="21" spans="1:10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34" t="s">
        <v>52</v>
      </c>
      <c r="B24" s="34"/>
      <c r="C24" s="34"/>
      <c r="D24" s="34"/>
      <c r="E24" s="34"/>
      <c r="F24" s="17">
        <v>-598451.89914663834</v>
      </c>
      <c r="G24" s="19"/>
      <c r="I24" s="28"/>
    </row>
    <row r="25" spans="1:10" ht="15.75" customHeight="1" x14ac:dyDescent="0.25">
      <c r="A25" s="57" t="s">
        <v>30</v>
      </c>
      <c r="B25" s="58"/>
      <c r="C25" s="58"/>
      <c r="D25" s="58"/>
      <c r="E25" s="59"/>
      <c r="F25" s="53">
        <f>SUM(F27:F31)</f>
        <v>45081.964492712919</v>
      </c>
      <c r="I25" s="28"/>
    </row>
    <row r="26" spans="1:10" ht="28.5" customHeight="1" x14ac:dyDescent="0.25">
      <c r="A26" s="60"/>
      <c r="B26" s="61"/>
      <c r="C26" s="61"/>
      <c r="D26" s="61"/>
      <c r="E26" s="62"/>
      <c r="F26" s="54"/>
      <c r="I26" s="28"/>
    </row>
    <row r="27" spans="1:10" ht="15.6" hidden="1" x14ac:dyDescent="0.3">
      <c r="A27" s="42" t="s">
        <v>16</v>
      </c>
      <c r="B27" s="37"/>
      <c r="C27" s="37"/>
      <c r="D27" s="37"/>
      <c r="E27" s="38"/>
      <c r="F27" s="25">
        <f>'[1]УК ВР декабрь нар'!W326</f>
        <v>4542.3240794486728</v>
      </c>
      <c r="I27" s="28"/>
    </row>
    <row r="28" spans="1:10" ht="15.6" hidden="1" x14ac:dyDescent="0.3">
      <c r="A28" s="42" t="s">
        <v>31</v>
      </c>
      <c r="B28" s="37"/>
      <c r="C28" s="37"/>
      <c r="D28" s="37"/>
      <c r="E28" s="38"/>
      <c r="F28" s="25">
        <f>'[1]УК ВР декабрь нар'!X326</f>
        <v>923.50125346588197</v>
      </c>
      <c r="I28" s="28"/>
    </row>
    <row r="29" spans="1:10" ht="15.6" hidden="1" x14ac:dyDescent="0.3">
      <c r="A29" s="42" t="s">
        <v>18</v>
      </c>
      <c r="B29" s="37"/>
      <c r="C29" s="37"/>
      <c r="D29" s="37"/>
      <c r="E29" s="38"/>
      <c r="F29" s="25">
        <f>'[1]УК ВР декабрь нар'!Y326</f>
        <v>674.13499999999999</v>
      </c>
      <c r="I29" s="28"/>
    </row>
    <row r="30" spans="1:10" ht="15.6" hidden="1" x14ac:dyDescent="0.3">
      <c r="A30" s="42" t="s">
        <v>19</v>
      </c>
      <c r="B30" s="37"/>
      <c r="C30" s="37"/>
      <c r="D30" s="37"/>
      <c r="E30" s="38"/>
      <c r="F30" s="25">
        <f>'[1]УК ВР декабрь нар'!AA326+'[1]УК ВР декабрь нар'!AB326+'[1]УК ВР декабрь нар'!AC326+'[1]УК ВР декабрь нар'!AD326+'[1]УК ВР декабрь нар'!AE326+'[1]УК ВР декабрь нар'!AF326+'[1]УК ВР декабрь нар'!AG326+'[1]УК ВР декабрь нар'!AH326+'[1]УК ВР декабрь нар'!AJ326+'[1]УК ВР декабрь нар'!AL326+'[1]УК ВР декабрь нар'!AN326+'[1]УК ВР декабрь нар'!AO326+'[1]УК ВР декабрь нар'!AP326+'[1]УК ВР декабрь нар'!AQ326+'[1]УК ВР декабрь нар'!AR326+'[1]УК ВР декабрь нар'!AT326</f>
        <v>24111.785</v>
      </c>
      <c r="I30" s="28"/>
    </row>
    <row r="31" spans="1:10" ht="36.75" hidden="1" customHeight="1" x14ac:dyDescent="0.3">
      <c r="A31" s="47" t="s">
        <v>32</v>
      </c>
      <c r="B31" s="55"/>
      <c r="C31" s="55"/>
      <c r="D31" s="55"/>
      <c r="E31" s="56"/>
      <c r="F31" s="25">
        <f>'[1]УК ВР декабрь нар'!AY326</f>
        <v>14830.219159798367</v>
      </c>
      <c r="I31" s="28"/>
      <c r="J31" s="28"/>
    </row>
    <row r="32" spans="1:10" ht="15.75" customHeight="1" x14ac:dyDescent="0.25">
      <c r="A32" s="57" t="s">
        <v>33</v>
      </c>
      <c r="B32" s="58"/>
      <c r="C32" s="58"/>
      <c r="D32" s="58"/>
      <c r="E32" s="59"/>
      <c r="F32" s="53">
        <f>SUM(F34:F38)+4761.68</f>
        <v>33148.952890023225</v>
      </c>
      <c r="I32" s="28"/>
    </row>
    <row r="33" spans="1:10" ht="33" customHeight="1" x14ac:dyDescent="0.25">
      <c r="A33" s="60"/>
      <c r="B33" s="61"/>
      <c r="C33" s="61"/>
      <c r="D33" s="61"/>
      <c r="E33" s="62"/>
      <c r="F33" s="54"/>
      <c r="I33" s="28"/>
    </row>
    <row r="34" spans="1:10" ht="15.6" hidden="1" x14ac:dyDescent="0.3">
      <c r="A34" s="50" t="s">
        <v>16</v>
      </c>
      <c r="B34" s="50"/>
      <c r="C34" s="50"/>
      <c r="D34" s="50"/>
      <c r="E34" s="50"/>
      <c r="F34" s="25">
        <f>'[1]УК ВР декабрь нар'!CN326+'[1]УК ВР декабрь нар'!DU326</f>
        <v>12736.786793278407</v>
      </c>
      <c r="I34" s="28"/>
    </row>
    <row r="35" spans="1:10" ht="15.6" hidden="1" x14ac:dyDescent="0.3">
      <c r="A35" s="50" t="s">
        <v>31</v>
      </c>
      <c r="B35" s="50"/>
      <c r="C35" s="50"/>
      <c r="D35" s="50"/>
      <c r="E35" s="50"/>
      <c r="F35" s="25">
        <f>'[1]УК ВР декабрь нар'!CO326+'[1]УК ВР декабрь нар'!DV326</f>
        <v>2678.7080064364791</v>
      </c>
      <c r="I35" s="28"/>
    </row>
    <row r="36" spans="1:10" ht="15.6" hidden="1" x14ac:dyDescent="0.3">
      <c r="A36" s="50" t="s">
        <v>18</v>
      </c>
      <c r="B36" s="50"/>
      <c r="C36" s="50"/>
      <c r="D36" s="50"/>
      <c r="E36" s="50"/>
      <c r="F36" s="25">
        <f>'[1]УК ВР декабрь нар'!CP326+'[1]УК ВР декабрь нар'!DW326</f>
        <v>373.08659999999998</v>
      </c>
      <c r="I36" s="28"/>
    </row>
    <row r="37" spans="1:10" ht="15.6" hidden="1" x14ac:dyDescent="0.3">
      <c r="A37" s="50" t="s">
        <v>19</v>
      </c>
      <c r="B37" s="50"/>
      <c r="C37" s="50"/>
      <c r="D37" s="50"/>
      <c r="E37" s="50"/>
      <c r="F37" s="25">
        <f>'[1]УК ВР декабрь нар'!AI326+'[1]УК ВР декабрь нар'!AJ326+'[1]УК ВР декабрь нар'!AS326+'[1]УК ВР декабрь нар'!BC326+'[1]УК ВР декабрь нар'!DB326+'[1]УК ВР декабрь нар'!EK326+'[1]УК ВР декабрь нар'!AM326</f>
        <v>1153.6000000000001</v>
      </c>
      <c r="I37" s="28"/>
    </row>
    <row r="38" spans="1:10" ht="39.75" hidden="1" customHeight="1" x14ac:dyDescent="0.3">
      <c r="A38" s="47" t="s">
        <v>34</v>
      </c>
      <c r="B38" s="48"/>
      <c r="C38" s="48"/>
      <c r="D38" s="48"/>
      <c r="E38" s="49"/>
      <c r="F38" s="25">
        <f>'[1]УК ВР декабрь нар'!DG326+'[1]УК ВР декабрь нар'!EQ326</f>
        <v>11445.091490308343</v>
      </c>
      <c r="I38" s="28"/>
    </row>
    <row r="39" spans="1:10" ht="32.4" customHeight="1" x14ac:dyDescent="0.3">
      <c r="A39" s="36" t="s">
        <v>35</v>
      </c>
      <c r="B39" s="51"/>
      <c r="C39" s="51"/>
      <c r="D39" s="51"/>
      <c r="E39" s="52"/>
      <c r="F39" s="26">
        <f>SUM(F40:F48)+30272.25</f>
        <v>104647.01524499463</v>
      </c>
      <c r="I39" s="28"/>
    </row>
    <row r="40" spans="1:10" ht="15.6" hidden="1" x14ac:dyDescent="0.3">
      <c r="A40" s="43" t="s">
        <v>20</v>
      </c>
      <c r="B40" s="44"/>
      <c r="C40" s="44"/>
      <c r="D40" s="44"/>
      <c r="E40" s="45"/>
      <c r="F40" s="25">
        <f>'[1]УК ВР декабрь нар'!FB326+'[1]УК ВР декабрь нар'!FX326</f>
        <v>38560.797865974419</v>
      </c>
      <c r="I40" s="28"/>
    </row>
    <row r="41" spans="1:10" ht="15.6" hidden="1" x14ac:dyDescent="0.3">
      <c r="A41" s="42" t="s">
        <v>31</v>
      </c>
      <c r="B41" s="37"/>
      <c r="C41" s="37"/>
      <c r="D41" s="37"/>
      <c r="E41" s="37"/>
      <c r="F41" s="25">
        <f>'[1]УК ВР декабрь нар'!FC326+'[1]УК ВР декабрь нар'!FY326</f>
        <v>7878.2388443531399</v>
      </c>
      <c r="I41" s="28"/>
    </row>
    <row r="42" spans="1:10" ht="15.6" hidden="1" customHeight="1" x14ac:dyDescent="0.3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3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3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3">
      <c r="A45" s="42" t="s">
        <v>17</v>
      </c>
      <c r="B45" s="37"/>
      <c r="C45" s="37"/>
      <c r="D45" s="37"/>
      <c r="E45" s="37"/>
      <c r="F45" s="25"/>
      <c r="I45" s="28"/>
    </row>
    <row r="46" spans="1:10" ht="15.6" hidden="1" x14ac:dyDescent="0.3">
      <c r="A46" s="50" t="s">
        <v>18</v>
      </c>
      <c r="B46" s="50"/>
      <c r="C46" s="50"/>
      <c r="D46" s="50"/>
      <c r="E46" s="42"/>
      <c r="F46" s="25">
        <f>'[1]УК ВР декабрь нар'!FD326+'[1]УК ВР декабрь нар'!FZ326</f>
        <v>371.75940000000003</v>
      </c>
      <c r="I46" s="28"/>
    </row>
    <row r="47" spans="1:10" ht="15.6" hidden="1" x14ac:dyDescent="0.3">
      <c r="A47" s="42" t="s">
        <v>19</v>
      </c>
      <c r="B47" s="37"/>
      <c r="C47" s="37"/>
      <c r="D47" s="37"/>
      <c r="E47" s="37"/>
      <c r="F47" s="25">
        <f>'[1]УК ВР декабрь нар'!GG326+'[1]УК ВР декабрь нар'!FL326+'[1]УК ВР декабрь нар'!BB326+'[1]УК ВР декабрь нар'!AK326</f>
        <v>28.886399999999998</v>
      </c>
      <c r="I47" s="28"/>
    </row>
    <row r="48" spans="1:10" ht="43.5" hidden="1" customHeight="1" x14ac:dyDescent="0.3">
      <c r="A48" s="47" t="s">
        <v>36</v>
      </c>
      <c r="B48" s="48"/>
      <c r="C48" s="48"/>
      <c r="D48" s="48"/>
      <c r="E48" s="49"/>
      <c r="F48" s="25">
        <f>'[1]УК ВР декабрь нар'!FS326+'[1]УК ВР декабрь нар'!GL326</f>
        <v>27535.082734667074</v>
      </c>
      <c r="I48" s="28"/>
      <c r="J48" s="28"/>
    </row>
    <row r="49" spans="1:12" ht="15.6" hidden="1" customHeight="1" x14ac:dyDescent="0.3">
      <c r="A49" s="36" t="s">
        <v>37</v>
      </c>
      <c r="B49" s="37"/>
      <c r="C49" s="37"/>
      <c r="D49" s="37"/>
      <c r="E49" s="38"/>
      <c r="F49" s="32"/>
      <c r="I49" s="28"/>
    </row>
    <row r="50" spans="1:12" ht="15.6" x14ac:dyDescent="0.3">
      <c r="A50" s="39" t="s">
        <v>47</v>
      </c>
      <c r="B50" s="40"/>
      <c r="C50" s="40"/>
      <c r="D50" s="40"/>
      <c r="E50" s="41"/>
      <c r="F50" s="26">
        <f>F25+F32+F39+F49</f>
        <v>182877.93262773077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27214.54</v>
      </c>
      <c r="I51" s="28"/>
      <c r="K51" s="28"/>
      <c r="L51" s="28"/>
    </row>
    <row r="52" spans="1:12" ht="15.6" x14ac:dyDescent="0.3">
      <c r="A52" s="42" t="s">
        <v>23</v>
      </c>
      <c r="B52" s="37"/>
      <c r="C52" s="37"/>
      <c r="D52" s="37"/>
      <c r="E52" s="37"/>
      <c r="F52" s="25">
        <v>14218.93</v>
      </c>
      <c r="I52" s="28"/>
    </row>
    <row r="53" spans="1:12" ht="15.6" x14ac:dyDescent="0.3">
      <c r="A53" s="42" t="s">
        <v>24</v>
      </c>
      <c r="B53" s="37"/>
      <c r="C53" s="37"/>
      <c r="D53" s="37"/>
      <c r="E53" s="37"/>
      <c r="F53" s="25">
        <v>12995.61</v>
      </c>
      <c r="I53" s="28"/>
    </row>
    <row r="54" spans="1:12" ht="18" hidden="1" customHeight="1" x14ac:dyDescent="0.3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6" x14ac:dyDescent="0.3">
      <c r="A55" s="46" t="s">
        <v>49</v>
      </c>
      <c r="B55" s="46"/>
      <c r="C55" s="46"/>
      <c r="D55" s="46"/>
      <c r="E55" s="46"/>
      <c r="F55" s="26">
        <f>F50+F51</f>
        <v>210092.47262773078</v>
      </c>
      <c r="H55" s="28"/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62989.3</v>
      </c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55284.25</v>
      </c>
      <c r="H57" s="28"/>
      <c r="I57" s="28"/>
    </row>
    <row r="58" spans="1:12" ht="15.6" x14ac:dyDescent="0.3">
      <c r="A58" s="35" t="s">
        <v>28</v>
      </c>
      <c r="B58" s="35"/>
      <c r="C58" s="35"/>
      <c r="D58" s="35"/>
      <c r="E58" s="35"/>
      <c r="F58" s="26">
        <f>F24+F56-F55</f>
        <v>-745555.07177436911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Ковенская 6 а</vt:lpstr>
      <vt:lpstr>'Ковенская 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2018-04-11T09:04:47Z</cp:lastPrinted>
  <dcterms:created xsi:type="dcterms:W3CDTF">2013-05-24T09:13:10Z</dcterms:created>
  <dcterms:modified xsi:type="dcterms:W3CDTF">2019-03-13T06:51:56Z</dcterms:modified>
</cp:coreProperties>
</file>